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Drammen-10064\26160 Næringsmidler, rammeavtale\Vedlegg til konkurransen\"/>
    </mc:Choice>
  </mc:AlternateContent>
  <xr:revisionPtr revIDLastSave="0" documentId="13_ncr:1_{E0C97976-EC20-4071-99B0-94FBCE7C902F}" xr6:coauthVersionLast="47" xr6:coauthVersionMax="47" xr10:uidLastSave="{00000000-0000-0000-0000-000000000000}"/>
  <bookViews>
    <workbookView xWindow="-120" yWindow="-120" windowWidth="29040" windowHeight="15720" xr2:uid="{520B06D6-9F3A-4796-9D2B-87A329185092}"/>
  </bookViews>
  <sheets>
    <sheet name="4 Egg og fjærk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4" i="1" l="1"/>
  <c r="I13" i="1"/>
  <c r="F13" i="1"/>
  <c r="J13" i="1" s="1"/>
  <c r="I12" i="1"/>
  <c r="J12" i="1" s="1"/>
  <c r="I11" i="1"/>
  <c r="J11" i="1" s="1"/>
  <c r="I10" i="1"/>
  <c r="F10" i="1"/>
  <c r="J10" i="1" s="1"/>
  <c r="I9" i="1"/>
  <c r="F9" i="1"/>
  <c r="I8" i="1"/>
  <c r="F8" i="1"/>
  <c r="J8" i="1" s="1"/>
  <c r="I7" i="1"/>
  <c r="F7" i="1"/>
  <c r="J7" i="1" s="1"/>
  <c r="J9" i="1" l="1"/>
  <c r="J15" i="1" s="1"/>
</calcChain>
</file>

<file path=xl/sharedStrings.xml><?xml version="1.0" encoding="utf-8"?>
<sst xmlns="http://schemas.openxmlformats.org/spreadsheetml/2006/main" count="33" uniqueCount="28">
  <si>
    <t>26160 Næringsmidler, rammeavtale</t>
  </si>
  <si>
    <t xml:space="preserve">Tilbyder skal ikke gjøre endringer i oppsettet og skal fylle ut grønne punkter. Alle priser skal oppgis i KG/STK </t>
  </si>
  <si>
    <t>Evalueringssum (gult felt) overføres til Mercell Tendsign (KGV).</t>
  </si>
  <si>
    <t>Oppgitte volumer er satt kun for å sammenligne tilbyderne og er ikke bindende for oppdragsgiver.</t>
  </si>
  <si>
    <t>Varelinje</t>
  </si>
  <si>
    <t>Anonymisert varenavn</t>
  </si>
  <si>
    <t>Faktor</t>
  </si>
  <si>
    <t>Enh</t>
  </si>
  <si>
    <t>Antall kjøpt</t>
  </si>
  <si>
    <t>KG/STK</t>
  </si>
  <si>
    <t>Din veiledende pris i KG/STK</t>
  </si>
  <si>
    <t>Din rabatt i %</t>
  </si>
  <si>
    <t>Tilbudt netto pris</t>
  </si>
  <si>
    <t>Totalpris</t>
  </si>
  <si>
    <t>Ditt varenummer</t>
  </si>
  <si>
    <t>Din varebetegnelse</t>
  </si>
  <si>
    <t>Forpakningsstr</t>
  </si>
  <si>
    <t>Kommentar</t>
  </si>
  <si>
    <t>Strimlet kylling lårkjøtt</t>
  </si>
  <si>
    <t>KG</t>
  </si>
  <si>
    <t>Kalkunfile, dypfryst</t>
  </si>
  <si>
    <t xml:space="preserve">Kyllingfilet 120g </t>
  </si>
  <si>
    <t>Kyllingfile 70 %, dypfryst</t>
  </si>
  <si>
    <t>Egg fra frittgående høns, str L, brett a 30 stk</t>
  </si>
  <si>
    <t>STK</t>
  </si>
  <si>
    <t>Egg fra frittgående høns, str M, 12 egg per pakke</t>
  </si>
  <si>
    <t>Ferdig miks til omelett / eggerøre, 5 kg</t>
  </si>
  <si>
    <t>ØVRIGE 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</si>
</sst>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&quot;kr&quot;\ #,##0"/>
    <numFmt numFmtId="165" formatCode="_-* #,##0_-;\-* #,##0_-;_-* &quot;-&quot;??_-;_-@_-"/>
    <numFmt numFmtId="166" formatCode="_-&quot;kr&quot;\ * #,##0.000_-;\-&quot;kr&quot;\ * #,##0.000_-;_-&quot;kr&quot;\ * &quot;-&quot;???_-;_-@_-"/>
    <numFmt numFmtId="167" formatCode="&quot;kr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A"/>
      <name val="Calibri"/>
      <family val="2"/>
    </font>
    <font>
      <sz val="11"/>
      <name val="Aptos Narrow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164" fontId="4" fillId="2" borderId="0" xfId="0" applyNumberFormat="1" applyFont="1" applyFill="1"/>
    <xf numFmtId="164" fontId="5" fillId="2" borderId="0" xfId="0" applyNumberFormat="1" applyFont="1" applyFill="1"/>
    <xf numFmtId="0" fontId="2" fillId="0" borderId="0" xfId="0" applyFont="1"/>
    <xf numFmtId="164" fontId="4" fillId="3" borderId="0" xfId="0" applyNumberFormat="1" applyFont="1" applyFill="1"/>
    <xf numFmtId="0" fontId="5" fillId="0" borderId="0" xfId="0" applyFont="1"/>
    <xf numFmtId="0" fontId="0" fillId="0" borderId="0" xfId="0" applyAlignment="1">
      <alignment horizontal="left"/>
    </xf>
    <xf numFmtId="0" fontId="3" fillId="4" borderId="1" xfId="0" applyFont="1" applyFill="1" applyBorder="1"/>
    <xf numFmtId="0" fontId="6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0" fillId="0" borderId="1" xfId="0" applyBorder="1"/>
    <xf numFmtId="0" fontId="8" fillId="0" borderId="1" xfId="2" applyFont="1" applyBorder="1"/>
    <xf numFmtId="165" fontId="8" fillId="0" borderId="1" xfId="1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7" fontId="0" fillId="0" borderId="1" xfId="0" applyNumberFormat="1" applyBorder="1"/>
    <xf numFmtId="0" fontId="0" fillId="0" borderId="3" xfId="0" applyBorder="1" applyAlignment="1">
      <alignment horizontal="left" indent="3"/>
    </xf>
    <xf numFmtId="0" fontId="0" fillId="0" borderId="1" xfId="0" applyBorder="1" applyAlignment="1">
      <alignment horizontal="left" indent="3"/>
    </xf>
    <xf numFmtId="44" fontId="8" fillId="5" borderId="1" xfId="0" applyNumberFormat="1" applyFont="1" applyFill="1" applyBorder="1"/>
    <xf numFmtId="167" fontId="0" fillId="6" borderId="1" xfId="0" applyNumberFormat="1" applyFill="1" applyBorder="1"/>
    <xf numFmtId="167" fontId="3" fillId="3" borderId="1" xfId="0" applyNumberFormat="1" applyFont="1" applyFill="1" applyBorder="1"/>
    <xf numFmtId="166" fontId="0" fillId="2" borderId="1" xfId="0" applyNumberFormat="1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</cellXfs>
  <cellStyles count="3">
    <cellStyle name="Komma" xfId="1" builtinId="3"/>
    <cellStyle name="Normal" xfId="0" builtinId="0"/>
    <cellStyle name="Normal 2" xfId="2" xr:uid="{F4EBA724-9B3E-4C4B-861E-EA110FD127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DF5D2-C8C0-4FE2-985B-257F2E135AA8}">
  <sheetPr>
    <pageSetUpPr fitToPage="1"/>
  </sheetPr>
  <dimension ref="A1:N20"/>
  <sheetViews>
    <sheetView tabSelected="1" zoomScale="90" zoomScaleNormal="90" workbookViewId="0">
      <selection activeCell="J23" sqref="J23"/>
    </sheetView>
  </sheetViews>
  <sheetFormatPr baseColWidth="10" defaultRowHeight="15" x14ac:dyDescent="0.25"/>
  <cols>
    <col min="1" max="1" width="8.85546875" bestFit="1" customWidth="1"/>
    <col min="2" max="2" width="63.5703125" customWidth="1"/>
    <col min="3" max="3" width="9.7109375" customWidth="1"/>
    <col min="4" max="4" width="7" customWidth="1"/>
    <col min="5" max="5" width="11.85546875" customWidth="1"/>
    <col min="6" max="6" width="12.5703125" customWidth="1"/>
    <col min="7" max="7" width="22.5703125" customWidth="1"/>
    <col min="8" max="8" width="12" customWidth="1"/>
    <col min="9" max="9" width="17.140625" customWidth="1"/>
    <col min="10" max="10" width="17.85546875" customWidth="1"/>
    <col min="11" max="11" width="22.7109375" customWidth="1"/>
    <col min="12" max="12" width="28.7109375" customWidth="1"/>
    <col min="13" max="13" width="14.28515625" customWidth="1"/>
    <col min="14" max="14" width="29.140625" customWidth="1"/>
  </cols>
  <sheetData>
    <row r="1" spans="1:14" ht="30" customHeight="1" x14ac:dyDescent="0.25">
      <c r="B1" s="1" t="s">
        <v>0</v>
      </c>
      <c r="C1" s="2"/>
      <c r="D1" s="2"/>
      <c r="E1" s="2"/>
      <c r="F1" s="2"/>
    </row>
    <row r="2" spans="1:14" x14ac:dyDescent="0.25">
      <c r="B2" s="3" t="s">
        <v>1</v>
      </c>
      <c r="C2" s="4"/>
      <c r="D2" s="4"/>
      <c r="E2" s="4"/>
      <c r="F2" s="4"/>
      <c r="G2" s="4"/>
      <c r="I2" s="5"/>
    </row>
    <row r="3" spans="1:14" x14ac:dyDescent="0.25">
      <c r="B3" s="6" t="s">
        <v>2</v>
      </c>
      <c r="C3" s="7"/>
      <c r="D3" s="7"/>
      <c r="E3" s="7"/>
      <c r="F3" s="7"/>
      <c r="I3" s="5"/>
    </row>
    <row r="4" spans="1:14" x14ac:dyDescent="0.25">
      <c r="B4" t="s">
        <v>3</v>
      </c>
      <c r="C4" s="8"/>
      <c r="D4" s="8"/>
      <c r="E4" s="8"/>
      <c r="F4" s="8"/>
      <c r="I4" s="5"/>
    </row>
    <row r="5" spans="1:14" x14ac:dyDescent="0.25">
      <c r="B5" s="7"/>
      <c r="C5" s="7"/>
      <c r="D5" s="7"/>
      <c r="E5" s="7"/>
      <c r="F5" s="7"/>
      <c r="I5" s="5"/>
    </row>
    <row r="6" spans="1:14" ht="3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1" t="s">
        <v>10</v>
      </c>
      <c r="H6" s="11" t="s">
        <v>11</v>
      </c>
      <c r="I6" s="11" t="s">
        <v>12</v>
      </c>
      <c r="J6" s="9" t="s">
        <v>13</v>
      </c>
      <c r="K6" s="9" t="s">
        <v>14</v>
      </c>
      <c r="L6" s="9" t="s">
        <v>15</v>
      </c>
      <c r="M6" s="9" t="s">
        <v>16</v>
      </c>
      <c r="N6" s="9" t="s">
        <v>17</v>
      </c>
    </row>
    <row r="7" spans="1:14" x14ac:dyDescent="0.25">
      <c r="A7" s="12">
        <v>1</v>
      </c>
      <c r="B7" s="13" t="s">
        <v>18</v>
      </c>
      <c r="C7" s="14">
        <v>10</v>
      </c>
      <c r="D7" s="15" t="s">
        <v>19</v>
      </c>
      <c r="E7" s="14">
        <v>138</v>
      </c>
      <c r="F7" s="14">
        <f>E7*C7</f>
        <v>1380</v>
      </c>
      <c r="G7" s="22">
        <v>0</v>
      </c>
      <c r="H7" s="23">
        <v>0</v>
      </c>
      <c r="I7" s="16">
        <f>G7-(G7*H7)</f>
        <v>0</v>
      </c>
      <c r="J7" s="16">
        <f>F7*I7</f>
        <v>0</v>
      </c>
      <c r="K7" s="24"/>
      <c r="L7" s="24"/>
      <c r="M7" s="24"/>
      <c r="N7" s="24"/>
    </row>
    <row r="8" spans="1:14" x14ac:dyDescent="0.25">
      <c r="A8" s="12">
        <v>2</v>
      </c>
      <c r="B8" s="13" t="s">
        <v>20</v>
      </c>
      <c r="C8" s="14">
        <v>1</v>
      </c>
      <c r="D8" s="15" t="s">
        <v>19</v>
      </c>
      <c r="E8" s="14">
        <v>427.5</v>
      </c>
      <c r="F8" s="14">
        <f>E8*C8</f>
        <v>427.5</v>
      </c>
      <c r="G8" s="22">
        <v>0</v>
      </c>
      <c r="H8" s="23">
        <v>0</v>
      </c>
      <c r="I8" s="16">
        <f t="shared" ref="I8:I13" si="0">G8-(G8*H8)</f>
        <v>0</v>
      </c>
      <c r="J8" s="16">
        <f>F8*I8</f>
        <v>0</v>
      </c>
      <c r="K8" s="24"/>
      <c r="L8" s="24"/>
      <c r="M8" s="24"/>
      <c r="N8" s="24"/>
    </row>
    <row r="9" spans="1:14" x14ac:dyDescent="0.25">
      <c r="A9" s="12">
        <v>3</v>
      </c>
      <c r="B9" s="13" t="s">
        <v>21</v>
      </c>
      <c r="C9" s="14">
        <v>5</v>
      </c>
      <c r="D9" s="15" t="s">
        <v>19</v>
      </c>
      <c r="E9" s="14">
        <v>134</v>
      </c>
      <c r="F9" s="14">
        <f>E9*C9</f>
        <v>670</v>
      </c>
      <c r="G9" s="22">
        <v>0</v>
      </c>
      <c r="H9" s="23">
        <v>0</v>
      </c>
      <c r="I9" s="16">
        <f t="shared" si="0"/>
        <v>0</v>
      </c>
      <c r="J9" s="16">
        <f t="shared" ref="J9:J13" si="1">F9*I9</f>
        <v>0</v>
      </c>
      <c r="K9" s="24"/>
      <c r="L9" s="24"/>
      <c r="M9" s="24"/>
      <c r="N9" s="24"/>
    </row>
    <row r="10" spans="1:14" x14ac:dyDescent="0.25">
      <c r="A10" s="12">
        <v>4</v>
      </c>
      <c r="B10" s="13" t="s">
        <v>22</v>
      </c>
      <c r="C10" s="14">
        <v>10</v>
      </c>
      <c r="D10" s="15" t="s">
        <v>19</v>
      </c>
      <c r="E10" s="14">
        <v>63</v>
      </c>
      <c r="F10" s="14">
        <f>E10*C10</f>
        <v>630</v>
      </c>
      <c r="G10" s="22">
        <v>0</v>
      </c>
      <c r="H10" s="23">
        <v>0</v>
      </c>
      <c r="I10" s="16">
        <f t="shared" si="0"/>
        <v>0</v>
      </c>
      <c r="J10" s="16">
        <f t="shared" si="1"/>
        <v>0</v>
      </c>
      <c r="K10" s="24"/>
      <c r="L10" s="24"/>
      <c r="M10" s="24"/>
      <c r="N10" s="24"/>
    </row>
    <row r="11" spans="1:14" x14ac:dyDescent="0.25">
      <c r="A11" s="12">
        <v>5</v>
      </c>
      <c r="B11" s="13" t="s">
        <v>23</v>
      </c>
      <c r="C11" s="14">
        <v>1</v>
      </c>
      <c r="D11" s="15" t="s">
        <v>24</v>
      </c>
      <c r="E11" s="14">
        <v>1664</v>
      </c>
      <c r="F11" s="14">
        <v>3390.4</v>
      </c>
      <c r="G11" s="22">
        <v>0</v>
      </c>
      <c r="H11" s="23">
        <v>0</v>
      </c>
      <c r="I11" s="16">
        <f t="shared" si="0"/>
        <v>0</v>
      </c>
      <c r="J11" s="16">
        <f t="shared" si="1"/>
        <v>0</v>
      </c>
      <c r="K11" s="24"/>
      <c r="L11" s="24"/>
      <c r="M11" s="24"/>
      <c r="N11" s="24"/>
    </row>
    <row r="12" spans="1:14" x14ac:dyDescent="0.25">
      <c r="A12" s="12">
        <v>6</v>
      </c>
      <c r="B12" s="13" t="s">
        <v>25</v>
      </c>
      <c r="C12" s="14">
        <v>1</v>
      </c>
      <c r="D12" s="15" t="s">
        <v>24</v>
      </c>
      <c r="E12" s="14">
        <v>1500</v>
      </c>
      <c r="F12" s="14">
        <v>1371.83</v>
      </c>
      <c r="G12" s="22">
        <v>0</v>
      </c>
      <c r="H12" s="23">
        <v>0</v>
      </c>
      <c r="I12" s="16">
        <f t="shared" si="0"/>
        <v>0</v>
      </c>
      <c r="J12" s="16">
        <f t="shared" si="1"/>
        <v>0</v>
      </c>
      <c r="K12" s="24"/>
      <c r="L12" s="24"/>
      <c r="M12" s="24"/>
      <c r="N12" s="24"/>
    </row>
    <row r="13" spans="1:14" x14ac:dyDescent="0.25">
      <c r="A13" s="12">
        <v>7</v>
      </c>
      <c r="B13" s="13" t="s">
        <v>26</v>
      </c>
      <c r="C13" s="14">
        <v>5</v>
      </c>
      <c r="D13" s="15" t="s">
        <v>19</v>
      </c>
      <c r="E13" s="14">
        <v>275</v>
      </c>
      <c r="F13" s="14">
        <f>E13*C13</f>
        <v>1375</v>
      </c>
      <c r="G13" s="22">
        <v>0</v>
      </c>
      <c r="H13" s="23">
        <v>0</v>
      </c>
      <c r="I13" s="16">
        <f t="shared" si="0"/>
        <v>0</v>
      </c>
      <c r="J13" s="16">
        <f t="shared" si="1"/>
        <v>0</v>
      </c>
      <c r="K13" s="24"/>
      <c r="L13" s="24"/>
      <c r="M13" s="24"/>
      <c r="N13" s="24"/>
    </row>
    <row r="14" spans="1:14" x14ac:dyDescent="0.25">
      <c r="A14" s="12"/>
      <c r="B14" s="17" t="s">
        <v>27</v>
      </c>
      <c r="C14" s="18"/>
      <c r="D14" s="18"/>
      <c r="E14" s="18"/>
      <c r="F14" s="18"/>
      <c r="G14" s="19">
        <v>100000</v>
      </c>
      <c r="H14" s="23">
        <v>0</v>
      </c>
      <c r="I14" s="20"/>
      <c r="J14" s="16">
        <f>G14-(G14*H14)</f>
        <v>100000</v>
      </c>
      <c r="K14" s="24"/>
      <c r="L14" s="24"/>
      <c r="M14" s="24"/>
      <c r="N14" s="24"/>
    </row>
    <row r="15" spans="1:14" x14ac:dyDescent="0.25">
      <c r="J15" s="21">
        <f>SUM(J7:J14)</f>
        <v>100000</v>
      </c>
    </row>
    <row r="19" spans="2:6" x14ac:dyDescent="0.25">
      <c r="B19" s="7"/>
    </row>
    <row r="20" spans="2:6" x14ac:dyDescent="0.25">
      <c r="B20" s="8"/>
      <c r="C20" s="8"/>
      <c r="D20" s="8"/>
      <c r="E20" s="8"/>
      <c r="F20" s="8"/>
    </row>
  </sheetData>
  <sheetProtection algorithmName="SHA-512" hashValue="tUpjG0UlRzlqHGWTDGjg5DDfb86f1olwXobJbFoR4todKY+cAhUs1sXGei3b9ryctvg90OhmQa66DhADpKYgCg==" saltValue="Al1Dy/vK8m5dbAW/tLJrmg==" spinCount="100000" sheet="1" objects="1" scenarios="1"/>
  <pageMargins left="0.23622047244094491" right="0.23622047244094491" top="0.15748031496062992" bottom="7.874015748031496E-2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4 Egg og fjærkre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Gundersen</dc:creator>
  <cp:lastModifiedBy>Ida Cecilie Larsen</cp:lastModifiedBy>
  <cp:lastPrinted>2026-06-26T10:48:38Z</cp:lastPrinted>
  <dcterms:created xsi:type="dcterms:W3CDTF">2026-06-24T16:50:24Z</dcterms:created>
  <dcterms:modified xsi:type="dcterms:W3CDTF">2026-06-26T10:49:09Z</dcterms:modified>
</cp:coreProperties>
</file>